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<sst xmlns="http://schemas.openxmlformats.org/spreadsheetml/2006/main" count="220" uniqueCount="218">
  <si>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</si>
  <si>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</si>
  <si>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</si>
  <si>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</si>
  <si>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</si>
  <si>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</si>
  <si>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</si>
  <si>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</si>
  <si>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</si>
  <si>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</si>
  <si>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</si>
  <si>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</si>
  <si>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</si>
  <si>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</si>
  <si>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</si>
  <si>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</si>
  <si>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</si>
  <si>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</si>
  <si>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</si>
  <si>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</si>
  <si>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</si>
  <si>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</si>
  <si>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</si>
  <si>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</si>
  <si>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</si>
  <si>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</si>
  <si>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</si>
  <si>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</si>
  <si>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</si>
  <si>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</si>
  <si>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</si>
  <si>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</si>
  <si>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</si>
  <si>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</si>
  <si>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</si>
  <si>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</si>
  <si>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</si>
  <si>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</si>
  <si>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</si>
  <si>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</si>
  <si>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</si>
  <si>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</si>
  <si>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</si>
  <si>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</si>
  <si>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</si>
  <si>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</si>
  <si>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</si>
  <si>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</si>
  <si>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</si>
  <si>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</si>
  <si>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</si>
  <si>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</si>
  <si>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</si>
  <si>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</si>
  <si>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</si>
  <si>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</si>
  <si>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</si>
  <si>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</si>
  <si>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</si>
  <si>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</si>
  <si>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</si>
  <si>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</si>
  <si>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</si>
  <si>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</si>
  <si>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</si>
  <si>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</si>
  <si>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</si>
  <si>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</si>
  <si>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</si>
  <si>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</si>
  <si>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</si>
  <si>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</si>
  <si>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</si>
  <si>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</si>
  <si>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</si>
  <si>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</si>
  <si>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</si>
  <si>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</si>
  <si>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</si>
  <si>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</si>
  <si>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</si>
  <si>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</si>
  <si>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</si>
  <si>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</si>
  <si>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</si>
  <si>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</si>
  <si>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</si>
  <si>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</si>
  <si>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</si>
  <si>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</si>
  <si>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</si>
  <si>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</si>
  <si>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</si>
  <si>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</si>
  <si>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</si>
  <si>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</si>
  <si>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</si>
  <si>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</si>
  <si>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</si>
  <si>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</si>
  <si>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</si>
  <si>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</si>
  <si>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</si>
  <si>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</si>
  <si>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</si>
  <si>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</si>
  <si>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</si>
  <si>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</si>
  <si>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</si>
  <si>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</si>
  <si>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</si>
  <si>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</si>
  <si>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</si>
  <si>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</si>
  <si>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</si>
  <si>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</si>
  <si>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</si>
  <si>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</si>
  <si>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</si>
  <si>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</si>
  <si>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</si>
  <si>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</si>
  <si>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</si>
  <si>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</si>
  <si>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</si>
  <si>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</si>
  <si>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</si>
  <si>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</si>
  <si>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</si>
  <si>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</si>
  <si>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</si>
  <si>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</si>
  <si>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</si>
  <si>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</si>
  <si>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</si>
  <si>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</si>
  <si>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</si>
  <si>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</si>
  <si>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</si>
  <si>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</si>
  <si>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</si>
  <si>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</si>
  <si>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</si>
  <si>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</si>
  <si>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</si>
  <si>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</si>
  <si>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</si>
  <si>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</si>
  <si>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</si>
  <si>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</si>
  <si>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</si>
  <si>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</si>
  <si>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</si>
  <si>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</si>
  <si>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</si>
  <si>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</si>
  <si>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</si>
  <si>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</si>
  <si>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</si>
  <si>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</si>
  <si>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</si>
  <si>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</si>
  <si>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</si>
  <si>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</si>
  <si>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</si>
  <si>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</si>
  <si>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</si>
  <si>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</si>
  <si>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</si>
  <si>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</si>
  <si>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</si>
  <si>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</si>
  <si>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</si>
  <si>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</si>
  <si>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</si>
  <si>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</si>
  <si>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</si>
  <si>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</si>
  <si>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</si>
  <si>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</si>
  <si>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</si>
  <si>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</si>
  <si>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</si>
  <si>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</si>
  <si>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</si>
  <si>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</si>
  <si>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</si>
  <si>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</si>
  <si>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</si>
  <si>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</si>
  <si>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</si>
  <si>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</si>
  <si>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</si>
  <si>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</si>
  <si>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</si>
  <si>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</si>
  <si>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</si>
  <si>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</si>
  <si>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</si>
  <si>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</si>
  <si>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</si>
  <si>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</si>
  <si>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</si>
  <si>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</si>
  <si>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</si>
  <si>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</si>
  <si>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</si>
  <si>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</si>
  <si>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</si>
  <si>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</si>
  <si>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</si>
  <si>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</si>
  <si>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</si>
  <si>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</si>
  <si>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</si>
  <si>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</si>
  <si>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 xml:space="preserve"> بنك الاستثمار العربي الاردني</t>
  </si>
  <si>
    <t>ARAB JORDAN INVESTMENT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</si>
</sst>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111005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1.28</v>
      </c>
      <c r="F6" s="13">
        <v>1.75</v>
      </c>
      <c r="G6" s="13">
        <v>1.7</v>
      </c>
      <c r="H6" s="13">
        <v>1.91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4085145.93</v>
      </c>
      <c r="F7" s="15">
        <v>732226.54</v>
      </c>
      <c r="G7" s="15">
        <v>1192558.4099999999</v>
      </c>
      <c r="H7" s="15">
        <v>3849976.15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2630271</v>
      </c>
      <c r="F8" s="15">
        <v>425268</v>
      </c>
      <c r="G8" s="15">
        <v>693508</v>
      </c>
      <c r="H8" s="15">
        <v>1906735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423</v>
      </c>
      <c r="F9" s="15">
        <v>382</v>
      </c>
      <c r="G9" s="15">
        <v>441</v>
      </c>
      <c r="H9" s="15">
        <v>560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150000000</v>
      </c>
      <c r="F10" s="15">
        <v>150000000</v>
      </c>
      <c r="G10" s="15">
        <v>150000000</v>
      </c>
      <c r="H10" s="15">
        <v>150000000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192000000</v>
      </c>
      <c r="F11" s="15">
        <v>262500000</v>
      </c>
      <c r="G11" s="15">
        <v>255000000</v>
      </c>
      <c r="H11" s="15">
        <v>286500000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121539096</v>
      </c>
      <c r="F16" s="24">
        <v>70179969</v>
      </c>
      <c r="G16" s="24">
        <v>73679105</v>
      </c>
      <c r="H16" s="24">
        <v>100001517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307520994</v>
      </c>
      <c r="F17" s="27">
        <v>254895109</v>
      </c>
      <c r="G17" s="27">
        <v>224106568</v>
      </c>
      <c r="H17" s="27">
        <v>206225447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15877685</v>
      </c>
      <c r="F18" s="27">
        <v>16535460</v>
      </c>
      <c r="G18" s="27">
        <v>27312114</v>
      </c>
      <c r="H18" s="27">
        <v>22021783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263244</v>
      </c>
      <c r="F19" s="27">
        <v>169390</v>
      </c>
      <c r="G19" s="27">
        <v>223760</v>
      </c>
      <c r="H19" s="27">
        <v>65647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15506988</v>
      </c>
      <c r="F20" s="27">
        <v>14817140</v>
      </c>
      <c r="G20" s="27">
        <v>15066496</v>
      </c>
      <c r="H20" s="27">
        <v>14582937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688023173</v>
      </c>
      <c r="F21" s="27">
        <v>597569867</v>
      </c>
      <c r="G21" s="27">
        <v>594028333</v>
      </c>
      <c r="H21" s="27">
        <v>588563087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19011340</v>
      </c>
      <c r="F22" s="27">
        <v>19947778</v>
      </c>
      <c r="G22" s="27">
        <v>17376287</v>
      </c>
      <c r="H22" s="27">
        <v>19680613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752694569</v>
      </c>
      <c r="F23" s="27">
        <v>755162896</v>
      </c>
      <c r="G23" s="27">
        <v>753206802</v>
      </c>
      <c r="H23" s="27">
        <v>736572470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14468779</v>
      </c>
      <c r="F24" s="27">
        <v>11093862</v>
      </c>
      <c r="G24" s="27">
        <v>10236282</v>
      </c>
      <c r="H24" s="27">
        <v>9130372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3083349</v>
      </c>
      <c r="F25" s="27">
        <v>2856190</v>
      </c>
      <c r="G25" s="27">
        <v>2010772</v>
      </c>
      <c r="H25" s="27">
        <v>1653656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74301592</v>
      </c>
      <c r="F26" s="27">
        <v>68754517</v>
      </c>
      <c r="G26" s="27">
        <v>65692484</v>
      </c>
      <c r="H26" s="27">
        <v>62401516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540846</v>
      </c>
      <c r="F27" s="27">
        <v>932646</v>
      </c>
      <c r="G27" s="27">
        <v>936420</v>
      </c>
      <c r="H27" s="27">
        <v>865071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37810892</v>
      </c>
      <c r="F28" s="27">
        <v>39061055</v>
      </c>
      <c r="G28" s="27">
        <v>37956387</v>
      </c>
      <c r="H28" s="27">
        <v>42226780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2033090419</v>
      </c>
      <c r="F29" s="29">
        <v>1838025827</v>
      </c>
      <c r="G29" s="29">
        <v>1809584756</v>
      </c>
      <c r="H29" s="29">
        <v>1793206868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1030562047</v>
      </c>
      <c r="F34" s="24">
        <v>1050715661</v>
      </c>
      <c r="G34" s="24">
        <v>1077556467</v>
      </c>
      <c r="H34" s="24">
        <v>1040099945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537381551</v>
      </c>
      <c r="F35" s="32">
        <v>487339879</v>
      </c>
      <c r="G35" s="32">
        <v>420474428</v>
      </c>
      <c r="H35" s="32">
        <v>435805812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38991293</v>
      </c>
      <c r="F36" s="27">
        <v>59693044</v>
      </c>
      <c r="G36" s="27">
        <v>62460574</v>
      </c>
      <c r="H36" s="27">
        <v>65764046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146041810</v>
      </c>
      <c r="F37" s="27">
        <v>161422</v>
      </c>
      <c r="G37" s="27">
        <v>0</v>
      </c>
      <c r="H37" s="27">
        <v>0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0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64715515</v>
      </c>
      <c r="F39" s="27">
        <v>20757457</v>
      </c>
      <c r="G39" s="27">
        <v>28679007</v>
      </c>
      <c r="H39" s="27">
        <v>29928094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1817692216</v>
      </c>
      <c r="F40" s="29">
        <v>1618667463</v>
      </c>
      <c r="G40" s="29">
        <v>1589170476</v>
      </c>
      <c r="H40" s="29">
        <v>1571597897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150000000</v>
      </c>
      <c r="F44" s="24">
        <v>150000000</v>
      </c>
      <c r="G44" s="24">
        <v>150000000</v>
      </c>
      <c r="H44" s="24">
        <v>150000000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150000000</v>
      </c>
      <c r="F45" s="27">
        <v>150000000</v>
      </c>
      <c r="G45" s="27">
        <v>150000000</v>
      </c>
      <c r="H45" s="27">
        <v>150000000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150000000</v>
      </c>
      <c r="F46" s="27">
        <v>150000000</v>
      </c>
      <c r="G46" s="27">
        <v>150000000</v>
      </c>
      <c r="H46" s="27">
        <v>150000000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31447469</v>
      </c>
      <c r="F47" s="27">
        <v>29279131</v>
      </c>
      <c r="G47" s="27">
        <v>26957710</v>
      </c>
      <c r="H47" s="27">
        <v>23917637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5888551</v>
      </c>
      <c r="G49" s="27">
        <v>5788551</v>
      </c>
      <c r="H49" s="27">
        <v>5788551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1418000</v>
      </c>
      <c r="F50" s="27">
        <v>1418000</v>
      </c>
      <c r="G50" s="27">
        <v>1418000</v>
      </c>
      <c r="H50" s="27">
        <v>1418000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13500000</v>
      </c>
      <c r="F53" s="27">
        <v>13500000</v>
      </c>
      <c r="G53" s="27">
        <v>18000000</v>
      </c>
      <c r="H53" s="27">
        <v>18000000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-3596397</v>
      </c>
      <c r="F55" s="27">
        <v>-2379220</v>
      </c>
      <c r="G55" s="27">
        <v>-4178654</v>
      </c>
      <c r="H55" s="27">
        <v>-754742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-1891990</v>
      </c>
      <c r="F56" s="27">
        <v>-1673812</v>
      </c>
      <c r="G56" s="27">
        <v>-1429227</v>
      </c>
      <c r="H56" s="27">
        <v>-1017821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3979705</v>
      </c>
      <c r="F57" s="27">
        <v>2668304</v>
      </c>
      <c r="G57" s="27">
        <v>2603714</v>
      </c>
      <c r="H57" s="27">
        <v>2747416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194856787</v>
      </c>
      <c r="F58" s="27">
        <v>198700954</v>
      </c>
      <c r="G58" s="27">
        <v>199160094</v>
      </c>
      <c r="H58" s="27">
        <v>200099041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20541416</v>
      </c>
      <c r="F59" s="48">
        <v>20657410</v>
      </c>
      <c r="G59" s="48">
        <v>21254186</v>
      </c>
      <c r="H59" s="48">
        <v>21509930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2033090419</v>
      </c>
      <c r="F60" s="29">
        <v>1838025827</v>
      </c>
      <c r="G60" s="29">
        <v>1809584756</v>
      </c>
      <c r="H60" s="29">
        <v>1793206868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90353940</v>
      </c>
      <c r="F64" s="24">
        <v>80807691</v>
      </c>
      <c r="G64" s="24">
        <v>78139623</v>
      </c>
      <c r="H64" s="24">
        <v>83140906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46012013</v>
      </c>
      <c r="F65" s="27">
        <v>35813651</v>
      </c>
      <c r="G65" s="27">
        <v>27835611</v>
      </c>
      <c r="H65" s="27">
        <v>31137149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44341927</v>
      </c>
      <c r="F66" s="27">
        <v>44994040</v>
      </c>
      <c r="G66" s="27">
        <v>50304012</v>
      </c>
      <c r="H66" s="27">
        <v>52003757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8289626</v>
      </c>
      <c r="F67" s="27">
        <v>8468863</v>
      </c>
      <c r="G67" s="27">
        <v>8061629</v>
      </c>
      <c r="H67" s="27">
        <v>9465059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52631553</v>
      </c>
      <c r="F68" s="27">
        <v>53462903</v>
      </c>
      <c r="G68" s="27">
        <v>58365641</v>
      </c>
      <c r="H68" s="27">
        <v>61468816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224856</v>
      </c>
      <c r="F69" s="27">
        <v>375720</v>
      </c>
      <c r="G69" s="27">
        <v>291527</v>
      </c>
      <c r="H69" s="27">
        <v>329448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3747495</v>
      </c>
      <c r="F70" s="27">
        <v>3586162</v>
      </c>
      <c r="G70" s="27">
        <v>3905020</v>
      </c>
      <c r="H70" s="27">
        <v>4440807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1458856</v>
      </c>
      <c r="F71" s="27">
        <v>2489139</v>
      </c>
      <c r="G71" s="27">
        <v>5637709</v>
      </c>
      <c r="H71" s="27">
        <v>3301836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58062760</v>
      </c>
      <c r="F72" s="27">
        <v>59913924</v>
      </c>
      <c r="G72" s="27">
        <v>68199897</v>
      </c>
      <c r="H72" s="27">
        <v>69540907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16232941</v>
      </c>
      <c r="F73" s="27">
        <v>16740195</v>
      </c>
      <c r="G73" s="27">
        <v>17138820</v>
      </c>
      <c r="H73" s="27">
        <v>16106060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3030943</v>
      </c>
      <c r="F74" s="27">
        <v>3068516</v>
      </c>
      <c r="G74" s="27">
        <v>2607462</v>
      </c>
      <c r="H74" s="27">
        <v>1889271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12371711</v>
      </c>
      <c r="F75" s="27">
        <v>11671260</v>
      </c>
      <c r="G75" s="27">
        <v>11899138</v>
      </c>
      <c r="H75" s="27">
        <v>12415450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1375285</v>
      </c>
      <c r="F76" s="27">
        <v>1771667</v>
      </c>
      <c r="G76" s="27">
        <v>2068886</v>
      </c>
      <c r="H76" s="27">
        <v>4750000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600458</v>
      </c>
      <c r="F77" s="27">
        <v>833029</v>
      </c>
      <c r="G77" s="27">
        <v>956526</v>
      </c>
      <c r="H77" s="27">
        <v>850477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33611338</v>
      </c>
      <c r="F79" s="27">
        <v>34084667</v>
      </c>
      <c r="G79" s="27">
        <v>34670832</v>
      </c>
      <c r="H79" s="27">
        <v>36011258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24451422</v>
      </c>
      <c r="F80" s="27">
        <v>25829257</v>
      </c>
      <c r="G80" s="27">
        <v>33529065</v>
      </c>
      <c r="H80" s="27">
        <v>33529649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7580095</v>
      </c>
      <c r="F81" s="27">
        <v>8599308</v>
      </c>
      <c r="G81" s="27">
        <v>10835765</v>
      </c>
      <c r="H81" s="27">
        <v>10289619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55000</v>
      </c>
      <c r="F84" s="27">
        <v>55000</v>
      </c>
      <c r="G84" s="27">
        <v>55000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16816327</v>
      </c>
      <c r="F85" s="27">
        <v>17174949</v>
      </c>
      <c r="G85" s="27">
        <v>22638300</v>
      </c>
      <c r="H85" s="27">
        <v>23185030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1310275</v>
      </c>
      <c r="F86" s="27">
        <v>1190898</v>
      </c>
      <c r="G86" s="27">
        <v>1632116</v>
      </c>
      <c r="H86" s="27">
        <v>1870888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15506052</v>
      </c>
      <c r="F87" s="29">
        <v>15984051</v>
      </c>
      <c r="G87" s="29">
        <v>21006184</v>
      </c>
      <c r="H87" s="29">
        <v>21314142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-82264801</v>
      </c>
      <c r="F91" s="24">
        <v>-122688755</v>
      </c>
      <c r="G91" s="24">
        <v>-65858848</v>
      </c>
      <c r="H91" s="24">
        <v>-92375557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57888800</v>
      </c>
      <c r="F92" s="27">
        <v>68622987</v>
      </c>
      <c r="G92" s="27">
        <v>-24254336</v>
      </c>
      <c r="H92" s="27">
        <v>112250398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-95315818</v>
      </c>
      <c r="F93" s="27">
        <v>-9109430</v>
      </c>
      <c r="G93" s="27">
        <v>-12030468</v>
      </c>
      <c r="H93" s="27">
        <v>-27643442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131212241</v>
      </c>
      <c r="F94" s="27">
        <v>-19226261</v>
      </c>
      <c r="G94" s="27">
        <v>-20716702</v>
      </c>
      <c r="H94" s="27">
        <v>-58394304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196432</v>
      </c>
      <c r="F95" s="27">
        <v>136658</v>
      </c>
      <c r="G95" s="27">
        <v>171599</v>
      </c>
      <c r="H95" s="27">
        <v>304057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11716854</v>
      </c>
      <c r="F96" s="29">
        <v>-82264801</v>
      </c>
      <c r="G96" s="29">
        <v>-122688755</v>
      </c>
      <c r="H96" s="29">
        <v>-65858848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1.753514</v>
      </c>
      <c r="F100" s="10">
        <f>+F8*100/F10</f>
        <v>0.28351199999999999</v>
      </c>
      <c r="G100" s="10">
        <f>+G8*100/G10</f>
        <v>0.46233866666666668</v>
      </c>
      <c r="H100" s="10">
        <f>+H8*100/H10</f>
        <v>1.2711566666666667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0.10337368</v>
      </c>
      <c r="F101" s="13">
        <f>+F87/F10</f>
        <v>0.10656034</v>
      </c>
      <c r="G101" s="13">
        <f>+G87/G10</f>
        <v>0.14004122666666666</v>
      </c>
      <c r="H101" s="13">
        <f>+H87/H10</f>
        <v>0.14209427999999999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0.09</v>
      </c>
      <c r="F102" s="13">
        <f>+F53/F10</f>
        <v>0.09</v>
      </c>
      <c r="G102" s="13">
        <f>+G53/G10</f>
        <v>0.12</v>
      </c>
      <c r="H102" s="13">
        <f>+H53/H10</f>
        <v>0.12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1.2990452466666667</v>
      </c>
      <c r="F103" s="13">
        <f>+F58/F10</f>
        <v>1.3246730266666666</v>
      </c>
      <c r="G103" s="13">
        <f>+G58/G10</f>
        <v>1.32773396</v>
      </c>
      <c r="H103" s="13">
        <f>+H58/H10</f>
        <v>1.3339936066666667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12.382262099985219</v>
      </c>
      <c r="F104" s="13">
        <f>+F11/F87</f>
        <v>16.422620273171049</v>
      </c>
      <c r="G104" s="13">
        <f>+G11/G87</f>
        <v>12.139282413216984</v>
      </c>
      <c r="H104" s="13">
        <f>+H11/H87</f>
        <v>13.441779640953879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7.03125</v>
      </c>
      <c r="F105" s="13">
        <f>+F53*100/F11</f>
        <v>5.1428571428571432</v>
      </c>
      <c r="G105" s="13">
        <f>+G53*100/G11</f>
        <v>7.0588235294117645</v>
      </c>
      <c r="H105" s="13">
        <f>+H53*100/H11</f>
        <v>6.2827225130890056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87.06278039052107</v>
      </c>
      <c r="F106" s="13">
        <f>+F53*100/F87</f>
        <v>84.459189976308252</v>
      </c>
      <c r="G106" s="13">
        <f>+G53*100/G87</f>
        <v>85.689052328590478</v>
      </c>
      <c r="H106" s="13">
        <f>+H53*100/H87</f>
        <v>84.450971566202384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0.98533904287357466</v>
      </c>
      <c r="F107" s="35">
        <f>+F11/F58</f>
        <v>1.3210807231453956</v>
      </c>
      <c r="G107" s="35">
        <f>+G11/G58</f>
        <v>1.280376981545309</v>
      </c>
      <c r="H107" s="35">
        <f>+H11/H58</f>
        <v>1.4317909699527245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0.82713128953070925</v>
      </c>
      <c r="F109" s="39">
        <f>+F85*100/F29</f>
        <v>0.93442370328564484</v>
      </c>
      <c r="G109" s="39">
        <f>+G85*100/G29</f>
        <v>1.251021811768622</v>
      </c>
      <c r="H109" s="39">
        <f>+H85*100/H29</f>
        <v>1.2929367165461916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7.9576658523061861</v>
      </c>
      <c r="F110" s="41">
        <f>+F87*100/F58</f>
        <v>8.0442749157610987</v>
      </c>
      <c r="G110" s="41">
        <f>+G87*100/G58</f>
        <v>10.547386064198182</v>
      </c>
      <c r="H110" s="41">
        <f>+H87*100/H58</f>
        <v>10.651796177274033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90.645971703721969</v>
      </c>
      <c r="F111" s="41">
        <f>+F68*100/F72</f>
        <v>89.232851782500504</v>
      </c>
      <c r="G111" s="41">
        <f>+G68*100/G72</f>
        <v>85.580248017090113</v>
      </c>
      <c r="H111" s="41">
        <f>+H68*100/H72</f>
        <v>88.392312743346878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12.004064293972606</v>
      </c>
      <c r="F112" s="41">
        <f>+F64*100/F23</f>
        <v>10.700696687830913</v>
      </c>
      <c r="G112" s="41">
        <f>+G64*100/G23</f>
        <v>10.374258808140716</v>
      </c>
      <c r="H112" s="41">
        <f>+H64*100/H23</f>
        <v>11.287539160946377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28.962328005075886</v>
      </c>
      <c r="F113" s="41">
        <f>+F85*100/F72</f>
        <v>28.666039299979751</v>
      </c>
      <c r="G113" s="41">
        <f>+G85*100/G72</f>
        <v>33.194038401553598</v>
      </c>
      <c r="H113" s="41">
        <f>+H85*100/H72</f>
        <v>33.340131729947096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2.8558867553248746</v>
      </c>
      <c r="F114" s="42">
        <f>F72*100/F29</f>
        <v>3.2596889075160966</v>
      </c>
      <c r="G114" s="42">
        <f>G72*100/G29</f>
        <v>3.7688147390649216</v>
      </c>
      <c r="H114" s="42">
        <f>H72*100/H29</f>
        <v>3.878019220256522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2.3319057587088823</v>
      </c>
      <c r="F115" s="44">
        <f>+(F24+F25)*100/F23</f>
        <v>1.8472904420876102</v>
      </c>
      <c r="G115" s="44">
        <f>+(G24+G25)*100/G23</f>
        <v>1.6259882368932723</v>
      </c>
      <c r="H115" s="44">
        <f>+(H24+H25)*100/H23</f>
        <v>1.4640824140494961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10.594619943462535</v>
      </c>
      <c r="F117" s="10">
        <f>(F58+F59)*100/F29</f>
        <v>11.934454934076397</v>
      </c>
      <c r="G117" s="10">
        <f>(G58+G59)*100/G29</f>
        <v>12.180378911193701</v>
      </c>
      <c r="H117" s="10">
        <f>(H58+H59)*100/H29</f>
        <v>12.358249065104518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12.427538034438914</v>
      </c>
      <c r="F118" s="13">
        <f>+F58*100/(F34+F35)</f>
        <v>12.91897131361069</v>
      </c>
      <c r="G118" s="13">
        <f>+G58*100/(G34+G35)</f>
        <v>13.294792161145649</v>
      </c>
      <c r="H118" s="13">
        <f>+H58*100/(H34+H35)</f>
        <v>13.557711259744073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89.405380056537467</v>
      </c>
      <c r="F119" s="13">
        <f>+F40*100/F29</f>
        <v>88.065545065923601</v>
      </c>
      <c r="G119" s="13">
        <f>+G40*100/G29</f>
        <v>87.819621088806301</v>
      </c>
      <c r="H119" s="13">
        <f>+H40*100/H29</f>
        <v>87.641750934895484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77.121193595079347</v>
      </c>
      <c r="F120" s="35">
        <f>+(F34+F35)*100/F29</f>
        <v>83.679756693647377</v>
      </c>
      <c r="G120" s="35">
        <f>+(G34+G35)*100/G29</f>
        <v>82.783129667345634</v>
      </c>
      <c r="H120" s="35">
        <f>+(H34+H35)*100/H29</f>
        <v>82.305381678919602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37.022188583733616</v>
      </c>
      <c r="F122" s="10">
        <f>+F23*100/F29</f>
        <v>41.085543244654311</v>
      </c>
      <c r="G122" s="10">
        <f>+G23*100/G29</f>
        <v>41.623184518028729</v>
      </c>
      <c r="H122" s="10">
        <f>+H23*100/H29</f>
        <v>41.075710959188676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48.005206944950324</v>
      </c>
      <c r="F123" s="13">
        <f>+F23*100/(F34+F35)</f>
        <v>49.098545297005337</v>
      </c>
      <c r="G123" s="13">
        <f>+G23*100/(G34+G35)</f>
        <v>50.279790925139764</v>
      </c>
      <c r="H123" s="13">
        <f>+H23*100/(H34+H35)</f>
        <v>49.906470416999667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25.887895970722756</v>
      </c>
      <c r="F124" s="35">
        <f>+F58*100/F23</f>
        <v>26.312330101557322</v>
      </c>
      <c r="G124" s="35">
        <f>+G58*100/G23</f>
        <v>26.441621805746784</v>
      </c>
      <c r="H124" s="35">
        <f>+H58*100/H23</f>
        <v>27.16623946045662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0.28393943479081701</v>
      </c>
      <c r="F126" s="10">
        <f>+(F16+F17+F18+F19)/(F34+F35)</f>
        <v>0.22221559567348265</v>
      </c>
      <c r="G126" s="10">
        <f>+(G16+G17+G18+G19)/(G34+G35)</f>
        <v>0.21716611325295798</v>
      </c>
      <c r="H126" s="10">
        <f>+(H16+H17+H18+H19)/(H34+H35)</f>
        <v>0.22244942974363641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74.47605395305807</v>
      </c>
      <c r="F127" s="13">
        <f>+(F16+F17+F18+F19+F20+F21+F22)*100/(F34+F35)</f>
        <v>63.334170169173476</v>
      </c>
      <c r="G127" s="13">
        <f>+(G16+G17+G18+G19+G20+G21+G22)*100/(G34+G35)</f>
        <v>63.536250565780222</v>
      </c>
      <c r="H127" s="13">
        <f>+(H16+H17+H18+H19+H20+H21+H22)*100/(H34+H35)</f>
        <v>64.444564057622273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0.2738129959187473</v>
      </c>
      <c r="F128" s="35">
        <f>+(F16+F17+F19)/(F34+F35)</f>
        <v>0.21146470952537905</v>
      </c>
      <c r="G128" s="35">
        <f>+(G16+G17+G19)/(G34+G35)</f>
        <v>0.19893410342515</v>
      </c>
      <c r="H128" s="35">
        <f>+(H16+H17+H19)/(H34+H35)</f>
        <v>0.20752856986111751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2019-09-16T08:12:18Z</dcterms:modified>
</cp:coreProperties>
</file>